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417101 А МСП  (ПЭС)\"/>
    </mc:Choice>
  </mc:AlternateContent>
  <bookViews>
    <workbookView xWindow="0" yWindow="0" windowWidth="28650" windowHeight="156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1" l="1"/>
  <c r="Q12" i="1" l="1"/>
  <c r="O9" i="1"/>
  <c r="G12" i="1"/>
  <c r="J9" i="1" l="1"/>
  <c r="M9" i="1" l="1"/>
  <c r="N9" i="1"/>
  <c r="P9" i="1"/>
  <c r="Q9" i="1"/>
  <c r="M10" i="1"/>
  <c r="N10" i="1"/>
  <c r="P10" i="1"/>
  <c r="Q10" i="1" s="1"/>
  <c r="M11" i="1"/>
  <c r="N11" i="1"/>
  <c r="P11" i="1"/>
  <c r="Q11" i="1"/>
  <c r="I10" i="1" l="1"/>
  <c r="I11" i="1"/>
  <c r="I9" i="1"/>
  <c r="G10" i="1"/>
  <c r="G11" i="1"/>
  <c r="G9" i="1"/>
  <c r="F3" i="1" l="1"/>
  <c r="G13" i="1" l="1"/>
  <c r="G14" i="1" s="1"/>
  <c r="Q13" i="1"/>
  <c r="Q14" i="1" s="1"/>
</calcChain>
</file>

<file path=xl/sharedStrings.xml><?xml version="1.0" encoding="utf-8"?>
<sst xmlns="http://schemas.openxmlformats.org/spreadsheetml/2006/main" count="40" uniqueCount="31">
  <si>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</si>
  <si>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</si>
  <si>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Продукция 2</t>
  </si>
  <si>
    <t>Продукция 3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</si>
  <si>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</si>
  <si>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</si>
  <si>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</si>
  <si>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</si>
  <si>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</si>
  <si>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</si>
  <si>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</si>
  <si>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</si>
  <si>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</si>
  <si>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</si>
  <si>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</si>
  <si>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</si>
  <si>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</si>
  <si>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</si>
  <si>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</si>
  <si>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</si>
  <si>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</si>
  <si>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</si>
  <si>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</si>
  <si>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</si>
  <si>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</si>
  <si>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</si>
  <si>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42.22.22.120. Реконструкция участка ВЛ 110 кВ «Западная - Давыдовка» протяженностью 0,42 км для строительства ПС 110 кВ Прохладная в Приморском крае в рамках инвестиционного проекта (N_25-ПЭС-5660 В)</t>
  </si>
  <si>
    <t>Разработка рабочей документации</t>
  </si>
  <si>
    <t>Строительно-монтажные работы</t>
  </si>
  <si>
    <t>1.2.</t>
  </si>
  <si>
    <t>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</si>
</sst>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horizontal="center" vertical="top" wrapText="1"/>
    </xf>
    <xf numFmtId="4" fontId="2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49" fontId="8" fillId="2" borderId="14" xfId="0" applyNumberFormat="1" applyFont="1" applyFill="1" applyBorder="1" applyAlignment="1" applyProtection="1">
      <alignment horizontal="left" vertical="center" wrapText="1"/>
      <protection locked="0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4" fontId="6" fillId="4" borderId="4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" fontId="8" fillId="2" borderId="9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16" fontId="4" fillId="0" borderId="7" xfId="0" applyNumberFormat="1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4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>
      <alignment horizontal="right" vertical="center" wrapText="1"/>
    </xf>
    <xf numFmtId="4" fontId="9" fillId="4" borderId="11" xfId="0" applyNumberFormat="1" applyFont="1" applyFill="1" applyBorder="1" applyAlignment="1">
      <alignment horizontal="right" vertical="center" wrapText="1"/>
    </xf>
    <xf numFmtId="4" fontId="9" fillId="4" borderId="12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>
      <alignment horizontal="right" vertical="top" wrapText="1"/>
    </xf>
    <xf numFmtId="4" fontId="8" fillId="4" borderId="22" xfId="0" applyNumberFormat="1" applyFont="1" applyFill="1" applyBorder="1" applyAlignment="1">
      <alignment horizontal="right" vertical="top" wrapText="1"/>
    </xf>
    <xf numFmtId="4" fontId="8" fillId="4" borderId="15" xfId="0" applyNumberFormat="1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>
      <alignment horizontal="right" vertical="top" wrapText="1"/>
    </xf>
    <xf numFmtId="4" fontId="8" fillId="4" borderId="19" xfId="0" applyNumberFormat="1" applyFont="1" applyFill="1" applyBorder="1" applyAlignment="1">
      <alignment horizontal="right" vertical="top" wrapText="1"/>
    </xf>
    <xf numFmtId="0" fontId="15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"/>
  <sheetViews>
    <sheetView tabSelected="1" zoomScaleNormal="100" workbookViewId="0">
      <selection activeCell="C9" sqref="C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7.85546875" customWidth="1"/>
    <col min="7" max="7" width="22.85546875" customWidth="1"/>
    <col min="10" max="10" width="24.42578125" customWidth="1"/>
    <col min="11" max="11" width="21.28515625" customWidth="1"/>
    <col min="12" max="12" width="35.140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56" t="s">
        <v>19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48" t="s">
        <v>12</v>
      </c>
      <c r="C3" s="49"/>
      <c r="D3" s="49"/>
      <c r="E3" s="57"/>
      <c r="F3" s="34">
        <f>G12</f>
        <v>25559004.439999998</v>
      </c>
      <c r="G3" s="22" t="s">
        <v>4</v>
      </c>
      <c r="H3" s="1"/>
      <c r="I3" s="48" t="s">
        <v>24</v>
      </c>
      <c r="J3" s="49"/>
      <c r="K3" s="49"/>
      <c r="L3" s="49"/>
      <c r="M3" s="49"/>
      <c r="N3" s="49"/>
      <c r="O3" s="49"/>
      <c r="P3" s="49"/>
      <c r="Q3" s="5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61"/>
      <c r="C4" s="61"/>
      <c r="D4" s="61"/>
      <c r="E4" s="61"/>
      <c r="F4" s="61"/>
      <c r="G4" s="61"/>
      <c r="H4" s="1"/>
      <c r="I4" s="68" t="s">
        <v>20</v>
      </c>
      <c r="J4" s="68"/>
      <c r="K4" s="68"/>
      <c r="L4" s="6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8" t="s">
        <v>21</v>
      </c>
      <c r="J5" s="28"/>
      <c r="K5" s="28"/>
      <c r="L5" s="2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62" t="s">
        <v>13</v>
      </c>
      <c r="C7" s="57"/>
      <c r="D7" s="63"/>
      <c r="E7" s="63"/>
      <c r="F7" s="64"/>
      <c r="G7" s="65"/>
      <c r="H7" s="4"/>
      <c r="I7" s="48" t="s">
        <v>23</v>
      </c>
      <c r="J7" s="49"/>
      <c r="K7" s="49"/>
      <c r="L7" s="49"/>
      <c r="M7" s="49"/>
      <c r="N7" s="49"/>
      <c r="O7" s="49"/>
      <c r="P7" s="49"/>
      <c r="Q7" s="5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07.25" customHeight="1" x14ac:dyDescent="0.25">
      <c r="B8" s="6" t="s">
        <v>5</v>
      </c>
      <c r="C8" s="7" t="s">
        <v>0</v>
      </c>
      <c r="D8" s="7" t="s">
        <v>9</v>
      </c>
      <c r="E8" s="8" t="s">
        <v>10</v>
      </c>
      <c r="F8" s="8" t="s">
        <v>6</v>
      </c>
      <c r="G8" s="9" t="s">
        <v>11</v>
      </c>
      <c r="H8" s="1"/>
      <c r="I8" s="6" t="s">
        <v>5</v>
      </c>
      <c r="J8" s="7" t="s">
        <v>1</v>
      </c>
      <c r="K8" s="8" t="s">
        <v>22</v>
      </c>
      <c r="L8" s="7" t="s">
        <v>25</v>
      </c>
      <c r="M8" s="7" t="s">
        <v>9</v>
      </c>
      <c r="N8" s="8" t="s">
        <v>10</v>
      </c>
      <c r="O8" s="8" t="s">
        <v>15</v>
      </c>
      <c r="P8" s="8" t="s">
        <v>6</v>
      </c>
      <c r="Q8" s="9" t="s">
        <v>16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43" customFormat="1" ht="114.75" x14ac:dyDescent="0.25">
      <c r="A9" s="35"/>
      <c r="B9" s="36">
        <v>1</v>
      </c>
      <c r="C9" s="30" t="s">
        <v>26</v>
      </c>
      <c r="D9" s="31" t="s">
        <v>14</v>
      </c>
      <c r="E9" s="31">
        <f>E10+E11</f>
        <v>25559004.439999998</v>
      </c>
      <c r="F9" s="32">
        <v>1</v>
      </c>
      <c r="G9" s="37">
        <f>E9*F9</f>
        <v>25559004.439999998</v>
      </c>
      <c r="H9" s="38"/>
      <c r="I9" s="36">
        <f>B9</f>
        <v>1</v>
      </c>
      <c r="J9" s="39" t="str">
        <f>C9</f>
        <v>42.22.22.120. Реконструкция участка ВЛ 110 кВ «Западная - Давыдовка» протяженностью 0,42 км для строительства ПС 110 кВ Прохладная в Приморском крае в рамках инвестиционного проекта (N_25-ПЭС-5660 В)</v>
      </c>
      <c r="K9" s="33"/>
      <c r="L9" s="33"/>
      <c r="M9" s="40" t="str">
        <f>D9</f>
        <v>шт.</v>
      </c>
      <c r="N9" s="41">
        <f>E9</f>
        <v>25559004.439999998</v>
      </c>
      <c r="O9" s="31">
        <f>O10+O11</f>
        <v>0</v>
      </c>
      <c r="P9" s="40">
        <f>F9</f>
        <v>1</v>
      </c>
      <c r="Q9" s="42">
        <f>O9*P9</f>
        <v>0</v>
      </c>
      <c r="R9" s="38"/>
      <c r="S9" s="38"/>
      <c r="T9" s="38"/>
      <c r="U9" s="38"/>
      <c r="V9" s="38"/>
      <c r="W9" s="38"/>
      <c r="X9" s="38"/>
      <c r="Y9" s="38"/>
      <c r="Z9" s="38"/>
      <c r="AA9" s="38"/>
    </row>
    <row r="10" spans="1:27" ht="25.5" x14ac:dyDescent="0.25">
      <c r="A10" s="5"/>
      <c r="B10" s="44" t="s">
        <v>30</v>
      </c>
      <c r="C10" s="11" t="s">
        <v>27</v>
      </c>
      <c r="D10" s="12" t="s">
        <v>14</v>
      </c>
      <c r="E10" s="12">
        <v>115084.7</v>
      </c>
      <c r="F10" s="13">
        <v>1</v>
      </c>
      <c r="G10" s="21">
        <f t="shared" ref="G10:G11" si="0">E10*F10</f>
        <v>115084.7</v>
      </c>
      <c r="H10" s="1"/>
      <c r="I10" s="18" t="str">
        <f t="shared" ref="I10:I11" si="1">B10</f>
        <v>1.1.</v>
      </c>
      <c r="J10" s="29" t="s">
        <v>2</v>
      </c>
      <c r="K10" s="14"/>
      <c r="L10" s="14"/>
      <c r="M10" s="19" t="str">
        <f t="shared" ref="M10:M11" si="2">D10</f>
        <v>шт.</v>
      </c>
      <c r="N10" s="23">
        <f t="shared" ref="N10:N11" si="3">E10</f>
        <v>115084.7</v>
      </c>
      <c r="O10" s="12"/>
      <c r="P10" s="19">
        <f t="shared" ref="P10:P11" si="4">F10</f>
        <v>1</v>
      </c>
      <c r="Q10" s="20">
        <f t="shared" ref="Q10:Q11" si="5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6.25" thickBot="1" x14ac:dyDescent="0.3">
      <c r="A11" s="5"/>
      <c r="B11" s="10" t="s">
        <v>29</v>
      </c>
      <c r="C11" s="11" t="s">
        <v>28</v>
      </c>
      <c r="D11" s="12" t="s">
        <v>14</v>
      </c>
      <c r="E11" s="12">
        <v>25443919.739999998</v>
      </c>
      <c r="F11" s="13">
        <v>1</v>
      </c>
      <c r="G11" s="21">
        <f t="shared" si="0"/>
        <v>25443919.739999998</v>
      </c>
      <c r="H11" s="1"/>
      <c r="I11" s="18" t="str">
        <f t="shared" si="1"/>
        <v>1.2.</v>
      </c>
      <c r="J11" s="29" t="s">
        <v>3</v>
      </c>
      <c r="K11" s="14"/>
      <c r="L11" s="14"/>
      <c r="M11" s="19" t="str">
        <f t="shared" si="2"/>
        <v>шт.</v>
      </c>
      <c r="N11" s="23">
        <f t="shared" si="3"/>
        <v>25443919.739999998</v>
      </c>
      <c r="O11" s="12"/>
      <c r="P11" s="19">
        <f t="shared" si="4"/>
        <v>1</v>
      </c>
      <c r="Q11" s="20">
        <f t="shared" si="5"/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5"/>
      <c r="B12" s="51" t="s">
        <v>7</v>
      </c>
      <c r="C12" s="52"/>
      <c r="D12" s="52"/>
      <c r="E12" s="52"/>
      <c r="F12" s="53"/>
      <c r="G12" s="15">
        <f>SUM(G9)</f>
        <v>25559004.439999998</v>
      </c>
      <c r="H12" s="1"/>
      <c r="I12" s="51" t="s">
        <v>7</v>
      </c>
      <c r="J12" s="52"/>
      <c r="K12" s="52"/>
      <c r="L12" s="52"/>
      <c r="M12" s="52"/>
      <c r="N12" s="52"/>
      <c r="O12" s="52"/>
      <c r="P12" s="53"/>
      <c r="Q12" s="15">
        <f>SUM(Q9)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5"/>
      <c r="B13" s="66" t="s">
        <v>17</v>
      </c>
      <c r="C13" s="67"/>
      <c r="D13" s="67"/>
      <c r="E13" s="67"/>
      <c r="F13" s="24">
        <v>0.2</v>
      </c>
      <c r="G13" s="16">
        <f>G12*F13</f>
        <v>5111800.8880000003</v>
      </c>
      <c r="H13" s="1"/>
      <c r="I13" s="66" t="s">
        <v>17</v>
      </c>
      <c r="J13" s="67"/>
      <c r="K13" s="67"/>
      <c r="L13" s="67"/>
      <c r="M13" s="67"/>
      <c r="N13" s="67"/>
      <c r="O13" s="67"/>
      <c r="P13" s="24">
        <v>0.2</v>
      </c>
      <c r="Q13" s="16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5"/>
      <c r="B14" s="58" t="s">
        <v>8</v>
      </c>
      <c r="C14" s="59"/>
      <c r="D14" s="59"/>
      <c r="E14" s="59"/>
      <c r="F14" s="60"/>
      <c r="G14" s="17">
        <f>G12+G13</f>
        <v>30670805.327999998</v>
      </c>
      <c r="H14" s="1"/>
      <c r="I14" s="58" t="s">
        <v>8</v>
      </c>
      <c r="J14" s="59"/>
      <c r="K14" s="59"/>
      <c r="L14" s="59"/>
      <c r="M14" s="59"/>
      <c r="N14" s="59"/>
      <c r="O14" s="59"/>
      <c r="P14" s="60"/>
      <c r="Q14" s="17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33.75" customHeight="1" x14ac:dyDescent="0.25">
      <c r="B15" s="47"/>
      <c r="C15" s="47"/>
      <c r="D15" s="47"/>
      <c r="E15" s="47"/>
      <c r="F15" s="47"/>
      <c r="G15" s="47"/>
      <c r="H15" s="1"/>
      <c r="I15" s="1"/>
      <c r="J15" s="1"/>
      <c r="K15" s="1"/>
      <c r="L15" s="1"/>
      <c r="M15" s="2"/>
      <c r="N15" s="2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1.5" customHeight="1" x14ac:dyDescent="0.25">
      <c r="B16" s="47"/>
      <c r="C16" s="47"/>
      <c r="D16" s="47"/>
      <c r="E16" s="47"/>
      <c r="F16" s="47"/>
      <c r="G16" s="47"/>
      <c r="H16" s="1"/>
      <c r="I16" s="1"/>
      <c r="J16" s="54" t="s">
        <v>18</v>
      </c>
      <c r="K16" s="55"/>
      <c r="L16" s="27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0:27" ht="19.5" x14ac:dyDescent="0.25">
      <c r="J17" s="46"/>
      <c r="K17" s="46"/>
      <c r="L17" s="25"/>
      <c r="AA17" s="1"/>
    </row>
    <row r="18" spans="10:27" ht="16.5" x14ac:dyDescent="0.25">
      <c r="J18" s="45"/>
      <c r="K18" s="45"/>
      <c r="L18" s="26"/>
    </row>
    <row r="19" spans="10:27" ht="19.5" x14ac:dyDescent="0.25">
      <c r="J19" s="46"/>
      <c r="K19" s="46"/>
      <c r="L19" s="25"/>
    </row>
  </sheetData>
  <sheetProtection formatCells="0" formatColumns="0" formatRows="0" insertRows="0" deleteRows="0"/>
  <mergeCells count="19">
    <mergeCell ref="B1:Q1"/>
    <mergeCell ref="B3:E3"/>
    <mergeCell ref="B12:F12"/>
    <mergeCell ref="B14:F14"/>
    <mergeCell ref="B4:G4"/>
    <mergeCell ref="B7:G7"/>
    <mergeCell ref="I14:P14"/>
    <mergeCell ref="B13:E13"/>
    <mergeCell ref="I13:O13"/>
    <mergeCell ref="I4:L4"/>
    <mergeCell ref="I3:Q3"/>
    <mergeCell ref="J18:K18"/>
    <mergeCell ref="J19:K19"/>
    <mergeCell ref="J17:K17"/>
    <mergeCell ref="B16:G16"/>
    <mergeCell ref="I7:Q7"/>
    <mergeCell ref="I12:P12"/>
    <mergeCell ref="B15:G15"/>
    <mergeCell ref="J16:K16"/>
  </mergeCells>
  <pageMargins left="0.7" right="0.7" top="0.75" bottom="0.75" header="0.3" footer="0.3"/>
  <pageSetup paperSize="9" orientation="portrait" r:id="rId1"/>
  <ignoredErrors>
    <ignoredError sqref="M9 M10:M1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2E6183A76AE1B9479D13E692560BA3A1" ma:contentTypeVersion="1" ma:contentTypeDescription="Создание документа." ma:contentTypeScope="" ma:versionID="fe9656d68f00400e483b82b86049f42a">
  <xsd:schema xmlns:xsd="http://www.w3.org/2001/XMLSchema" xmlns:xs="http://www.w3.org/2001/XMLSchema" xmlns:p="http://schemas.microsoft.com/office/2006/metadata/properties" xmlns:ns2="e20b8c0d-372d-4424-b649-01a7cb84bca0" targetNamespace="http://schemas.microsoft.com/office/2006/metadata/properties" ma:root="true" ma:fieldsID="6ef416ee02a1e34638b763bf9babf4c8" ns2:_="">
    <xsd:import namespace="e20b8c0d-372d-4424-b649-01a7cb84bca0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b8c0d-372d-4424-b649-01a7cb84bca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D7DFCA-EEDE-4948-9F39-724969D1DF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0b8c0d-372d-4424-b649-01a7cb84bc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250EFF-FEEA-44B4-8282-00E6B5E5EE1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AD0C5A7-7465-40B9-9C1D-3DBA6764F94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2023-10-09T05:55:26Z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0x0101002E6183A76AE1B9479D13E692560BA3A1</vt:lpwstr>
  </property>
</Properties>
</file>